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https://d.docs.live.net/75ff1b5407805a21/Lavoro/FINPROJECT/Euro-MED/eWAsTER/WP3 (UCPB)/WP3 Activities/5 tool intermedi/Tool 1 Transferability Matrix/inglese/FINALE 3 solutions/"/>
    </mc:Choice>
  </mc:AlternateContent>
  <xr:revisionPtr revIDLastSave="35" documentId="13_ncr:1_{F4C5619A-95C6-124F-9BD1-F6933D9FD67F}" xr6:coauthVersionLast="47" xr6:coauthVersionMax="47" xr10:uidLastSave="{8494B823-DE2C-D64E-AEB5-047769519AE7}"/>
  <bookViews>
    <workbookView xWindow="0" yWindow="600" windowWidth="51200" windowHeight="26500" xr2:uid="{00000000-000D-0000-FFFF-FFFF00000000}"/>
  </bookViews>
  <sheets>
    <sheet name="INPUT_DATA" sheetId="1" r:id="rId1"/>
    <sheet name="SCORING_GUIDE" sheetId="3" r:id="rId2"/>
    <sheet name="MATRIX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2" l="1"/>
  <c r="G8" i="2"/>
  <c r="E8" i="2"/>
  <c r="D8" i="2"/>
  <c r="C8" i="2"/>
  <c r="G7" i="2"/>
  <c r="E7" i="2"/>
  <c r="D7" i="2"/>
  <c r="C7" i="2"/>
  <c r="G6" i="2"/>
  <c r="E6" i="2"/>
  <c r="D6" i="2"/>
  <c r="C6" i="2"/>
  <c r="G5" i="2"/>
  <c r="E5" i="2"/>
  <c r="D5" i="2"/>
  <c r="C5" i="2"/>
  <c r="G4" i="2"/>
  <c r="E4" i="2"/>
  <c r="D4" i="2"/>
  <c r="C4" i="2"/>
  <c r="G3" i="2"/>
  <c r="E3" i="2"/>
  <c r="D3" i="2"/>
  <c r="C3" i="2"/>
  <c r="E2" i="2"/>
  <c r="D2" i="2"/>
  <c r="C2" i="2"/>
  <c r="C9" i="2" l="1"/>
  <c r="B12" i="2" s="1"/>
  <c r="E9" i="2"/>
  <c r="B14" i="2" s="1"/>
  <c r="D14" i="2" s="1"/>
  <c r="D9" i="2"/>
  <c r="B13" i="2" s="1"/>
  <c r="D13" i="2" s="1"/>
  <c r="C14" i="2" l="1"/>
  <c r="C12" i="2"/>
  <c r="D12" i="2"/>
  <c r="C13" i="2"/>
</calcChain>
</file>

<file path=xl/sharedStrings.xml><?xml version="1.0" encoding="utf-8"?>
<sst xmlns="http://schemas.openxmlformats.org/spreadsheetml/2006/main" count="83" uniqueCount="75">
  <si>
    <t>Field (from Solution Sheet)</t>
  </si>
  <si>
    <t>WEEE BEHAVE</t>
  </si>
  <si>
    <t>0WEEE PROCURE</t>
  </si>
  <si>
    <t>WEEE REUSE</t>
  </si>
  <si>
    <t>Source (Section)</t>
  </si>
  <si>
    <t>A. KPI Achievement (%)</t>
  </si>
  <si>
    <t>Section 3: Average % Achievement of 5 KPIs</t>
  </si>
  <si>
    <t>B. Target Adopters Count</t>
  </si>
  <si>
    <t>Section 2.5: # organization types (max 5)</t>
  </si>
  <si>
    <t>C. Feasibility Score (Similar territories)</t>
  </si>
  <si>
    <t>Section 5.2: High=3, Med=2, Low=1</t>
  </si>
  <si>
    <t>D. Feasibility Score (Different socio-economic)</t>
  </si>
  <si>
    <t>E. Must-Have Conditions Count</t>
  </si>
  <si>
    <t>Section 6.1: count 'Must'</t>
  </si>
  <si>
    <t>F. High Impact Barriers Count</t>
  </si>
  <si>
    <t>Section 6.2: count Impact 'H'</t>
  </si>
  <si>
    <t>G. Replication Timeline (months)</t>
  </si>
  <si>
    <t>Section 7.3: Total months</t>
  </si>
  <si>
    <t>H. Territorial Coverage</t>
  </si>
  <si>
    <t>Section 1: Number of Participating Territories</t>
  </si>
  <si>
    <t>I. Stakeholder Interest Score</t>
  </si>
  <si>
    <t>Section 2.4: High=3, Med=2, Low=1</t>
  </si>
  <si>
    <t>#</t>
  </si>
  <si>
    <t>Transferability Criterion</t>
  </si>
  <si>
    <t>Weight (%)</t>
  </si>
  <si>
    <t>Formula Note</t>
  </si>
  <si>
    <t>Pilot Effectiveness (KPI Achievement)</t>
  </si>
  <si>
    <t>Target Adopters Breadth</t>
  </si>
  <si>
    <t>Technical Replicability (Avg Feasibility)</t>
  </si>
  <si>
    <t>Adoption Barriers (inverse)</t>
  </si>
  <si>
    <t>Territorial Pilot Coverage</t>
  </si>
  <si>
    <t>Stakeholder Interest</t>
  </si>
  <si>
    <t>Replication Speed (inverse)</t>
  </si>
  <si>
    <t>Solution</t>
  </si>
  <si>
    <t>Total Score</t>
  </si>
  <si>
    <t>Ranking</t>
  </si>
  <si>
    <t>Transferability Category</t>
  </si>
  <si>
    <t>Criterion</t>
  </si>
  <si>
    <t>How to Calculate</t>
  </si>
  <si>
    <t>Value Range</t>
  </si>
  <si>
    <t>Notes</t>
  </si>
  <si>
    <t>KPI Achievement</t>
  </si>
  <si>
    <t>0-100% → 0-5 points</t>
  </si>
  <si>
    <t>If 80% KPI → 4.0 points</t>
  </si>
  <si>
    <t>Target Adopters</t>
  </si>
  <si>
    <t>1-5 adopters</t>
  </si>
  <si>
    <t>More adopters = more transfer potential</t>
  </si>
  <si>
    <t>Feasibility</t>
  </si>
  <si>
    <t>1-3 → normalized</t>
  </si>
  <si>
    <t>High = easy transfer</t>
  </si>
  <si>
    <t>Barriers</t>
  </si>
  <si>
    <t>0-5 barriers (inverse)</t>
  </si>
  <si>
    <t>More barriers = fewer points</t>
  </si>
  <si>
    <t>Coverage</t>
  </si>
  <si>
    <t>1-10 territories</t>
  </si>
  <si>
    <t>More coverage = robust validation</t>
  </si>
  <si>
    <t>1=Low, 2=Medium, 3=High</t>
  </si>
  <si>
    <t>UCPB judgment on transnational potential</t>
  </si>
  <si>
    <t>Speed</t>
  </si>
  <si>
    <t>6-18 months (inverse)</t>
  </si>
  <si>
    <t>Fewer months = more attractive</t>
  </si>
  <si>
    <t>COMPILATION INSTRUCTIONS</t>
  </si>
  <si>
    <t>STEP 1: Receive the 3 completed Solution Sheets from solution leaders (Word/PDF)</t>
  </si>
  <si>
    <t>STEP 2: Go to INPUT_DATA sheet and manually extract data from indicated sections</t>
  </si>
  <si>
    <t>STEP 3: Go to MATRIX sheet → all calculations are AUTOMATIC</t>
  </si>
  <si>
    <t>STEP 4: Verify Total Scores, Ranking, and Category (High/Medium/Low)</t>
  </si>
  <si>
    <t>STEP 5: Export table and charts for D.3.4.1 Chapter 3</t>
  </si>
  <si>
    <t>Average % of 5 KPIs</t>
  </si>
  <si>
    <t>Number of organization types</t>
  </si>
  <si>
    <t>Average score (High=3, Med=2, Low=1)</t>
  </si>
  <si>
    <t>Count of ‘High Impact’ barriers</t>
  </si>
  <si>
    <t>Number of pilot territories</t>
  </si>
  <si>
    <t>Qualitative assessment</t>
  </si>
  <si>
    <t>Total months</t>
  </si>
  <si>
    <t>TOTAL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</si>
</sst>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name val="Calibri"/>
      <family val="2"/>
    </font>
    <font>
      <i/>
      <sz val="9"/>
      <name val="Calibri"/>
      <family val="2"/>
    </font>
    <font>
      <b/>
      <sz val="12"/>
      <name val="Calibri"/>
      <family val="2"/>
    </font>
    <font>
      <b/>
      <sz val="12"/>
      <color rgb="FF4472C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E7E6E6"/>
        <bgColor rgb="FFE7E6E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wrapText="1"/>
    </xf>
    <xf numFmtId="164" fontId="0" fillId="0" borderId="1" xfId="0" applyNumberFormat="1" applyBorder="1"/>
    <xf numFmtId="0" fontId="3" fillId="0" borderId="1" xfId="0" applyFont="1" applyBorder="1"/>
    <xf numFmtId="0" fontId="4" fillId="3" borderId="1" xfId="0" applyFont="1" applyFill="1" applyBorder="1"/>
    <xf numFmtId="0" fontId="0" fillId="3" borderId="1" xfId="0" applyFill="1" applyBorder="1"/>
    <xf numFmtId="165" fontId="0" fillId="3" borderId="1" xfId="0" applyNumberForma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/>
    <xf numFmtId="0" fontId="5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zoomScale="299" zoomScaleNormal="299" workbookViewId="0">
      <selection activeCell="B18" sqref="B18"/>
    </sheetView>
  </sheetViews>
  <sheetFormatPr baseColWidth="10" defaultColWidth="8.83203125" defaultRowHeight="15" x14ac:dyDescent="0.2"/>
  <cols>
    <col min="1" max="1" width="40" customWidth="1"/>
    <col min="2" max="4" width="15" customWidth="1"/>
    <col min="5" max="5" width="45" customWidth="1"/>
  </cols>
  <sheetData>
    <row r="1" spans="1:5" ht="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 t="s">
        <v>5</v>
      </c>
      <c r="B2" s="3">
        <v>563</v>
      </c>
      <c r="C2" s="3">
        <v>71</v>
      </c>
      <c r="D2" s="3">
        <v>129</v>
      </c>
      <c r="E2" s="4" t="s">
        <v>6</v>
      </c>
    </row>
    <row r="3" spans="1:5" x14ac:dyDescent="0.2">
      <c r="A3" s="2" t="s">
        <v>7</v>
      </c>
      <c r="B3" s="3">
        <v>5</v>
      </c>
      <c r="C3" s="3">
        <v>5</v>
      </c>
      <c r="D3" s="3">
        <v>5</v>
      </c>
      <c r="E3" s="4" t="s">
        <v>8</v>
      </c>
    </row>
    <row r="4" spans="1:5" x14ac:dyDescent="0.2">
      <c r="A4" s="2" t="s">
        <v>9</v>
      </c>
      <c r="B4" s="3">
        <v>3</v>
      </c>
      <c r="C4" s="3">
        <v>3</v>
      </c>
      <c r="D4" s="3">
        <v>3</v>
      </c>
      <c r="E4" s="4" t="s">
        <v>10</v>
      </c>
    </row>
    <row r="5" spans="1:5" x14ac:dyDescent="0.2">
      <c r="A5" s="2" t="s">
        <v>11</v>
      </c>
      <c r="B5" s="3">
        <v>3</v>
      </c>
      <c r="C5" s="3">
        <v>2</v>
      </c>
      <c r="D5" s="3">
        <v>2</v>
      </c>
      <c r="E5" s="4" t="s">
        <v>10</v>
      </c>
    </row>
    <row r="6" spans="1:5" x14ac:dyDescent="0.2">
      <c r="A6" s="2" t="s">
        <v>12</v>
      </c>
      <c r="B6" s="3">
        <v>5</v>
      </c>
      <c r="C6" s="3">
        <v>3</v>
      </c>
      <c r="D6" s="3">
        <v>4</v>
      </c>
      <c r="E6" s="4" t="s">
        <v>13</v>
      </c>
    </row>
    <row r="7" spans="1:5" x14ac:dyDescent="0.2">
      <c r="A7" s="2" t="s">
        <v>14</v>
      </c>
      <c r="B7" s="3">
        <v>0</v>
      </c>
      <c r="C7" s="3">
        <v>3</v>
      </c>
      <c r="D7" s="3">
        <v>2</v>
      </c>
      <c r="E7" s="4" t="s">
        <v>15</v>
      </c>
    </row>
    <row r="8" spans="1:5" x14ac:dyDescent="0.2">
      <c r="A8" s="2" t="s">
        <v>16</v>
      </c>
      <c r="B8" s="3">
        <v>5</v>
      </c>
      <c r="C8" s="3">
        <v>8</v>
      </c>
      <c r="D8" s="3">
        <v>9</v>
      </c>
      <c r="E8" s="4" t="s">
        <v>17</v>
      </c>
    </row>
    <row r="9" spans="1:5" x14ac:dyDescent="0.2">
      <c r="A9" s="2" t="s">
        <v>18</v>
      </c>
      <c r="B9" s="3">
        <v>5</v>
      </c>
      <c r="C9" s="3">
        <v>2</v>
      </c>
      <c r="D9" s="3">
        <v>2</v>
      </c>
      <c r="E9" s="4" t="s">
        <v>19</v>
      </c>
    </row>
    <row r="10" spans="1:5" x14ac:dyDescent="0.2">
      <c r="A10" s="2" t="s">
        <v>20</v>
      </c>
      <c r="B10" s="3">
        <v>3</v>
      </c>
      <c r="C10" s="3">
        <v>3</v>
      </c>
      <c r="D10" s="3">
        <v>3</v>
      </c>
      <c r="E10" s="4" t="s">
        <v>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zoomScale="257" zoomScaleNormal="257" workbookViewId="0">
      <selection activeCell="C8" sqref="C8"/>
    </sheetView>
  </sheetViews>
  <sheetFormatPr baseColWidth="10" defaultColWidth="8.83203125" defaultRowHeight="15" x14ac:dyDescent="0.2"/>
  <cols>
    <col min="1" max="1" width="25" customWidth="1"/>
    <col min="2" max="2" width="40" customWidth="1"/>
    <col min="3" max="3" width="25" customWidth="1"/>
    <col min="4" max="4" width="30" customWidth="1"/>
  </cols>
  <sheetData>
    <row r="1" spans="1:4" x14ac:dyDescent="0.2">
      <c r="A1" s="11" t="s">
        <v>37</v>
      </c>
      <c r="B1" s="11" t="s">
        <v>38</v>
      </c>
      <c r="C1" s="11" t="s">
        <v>39</v>
      </c>
      <c r="D1" s="11" t="s">
        <v>40</v>
      </c>
    </row>
    <row r="2" spans="1:4" ht="16" x14ac:dyDescent="0.2">
      <c r="A2" s="12" t="s">
        <v>41</v>
      </c>
      <c r="B2" s="13" t="s">
        <v>67</v>
      </c>
      <c r="C2" s="13" t="s">
        <v>42</v>
      </c>
      <c r="D2" s="13" t="s">
        <v>43</v>
      </c>
    </row>
    <row r="3" spans="1:4" ht="32" x14ac:dyDescent="0.2">
      <c r="A3" s="12" t="s">
        <v>44</v>
      </c>
      <c r="B3" s="13" t="s">
        <v>68</v>
      </c>
      <c r="C3" s="13" t="s">
        <v>45</v>
      </c>
      <c r="D3" s="13" t="s">
        <v>46</v>
      </c>
    </row>
    <row r="4" spans="1:4" ht="16" x14ac:dyDescent="0.2">
      <c r="A4" s="12" t="s">
        <v>47</v>
      </c>
      <c r="B4" s="13" t="s">
        <v>69</v>
      </c>
      <c r="C4" s="13" t="s">
        <v>48</v>
      </c>
      <c r="D4" s="13" t="s">
        <v>49</v>
      </c>
    </row>
    <row r="5" spans="1:4" ht="16" x14ac:dyDescent="0.2">
      <c r="A5" s="12" t="s">
        <v>50</v>
      </c>
      <c r="B5" s="13" t="s">
        <v>70</v>
      </c>
      <c r="C5" s="13" t="s">
        <v>51</v>
      </c>
      <c r="D5" s="13" t="s">
        <v>52</v>
      </c>
    </row>
    <row r="6" spans="1:4" ht="16" x14ac:dyDescent="0.2">
      <c r="A6" s="12" t="s">
        <v>53</v>
      </c>
      <c r="B6" s="13" t="s">
        <v>71</v>
      </c>
      <c r="C6" s="13" t="s">
        <v>54</v>
      </c>
      <c r="D6" s="13" t="s">
        <v>55</v>
      </c>
    </row>
    <row r="7" spans="1:4" ht="32" x14ac:dyDescent="0.2">
      <c r="A7" s="12" t="s">
        <v>31</v>
      </c>
      <c r="B7" s="13" t="s">
        <v>72</v>
      </c>
      <c r="C7" s="13" t="s">
        <v>56</v>
      </c>
      <c r="D7" s="13" t="s">
        <v>57</v>
      </c>
    </row>
    <row r="8" spans="1:4" ht="16" x14ac:dyDescent="0.2">
      <c r="A8" s="12" t="s">
        <v>58</v>
      </c>
      <c r="B8" s="13" t="s">
        <v>73</v>
      </c>
      <c r="C8" s="13" t="s">
        <v>59</v>
      </c>
      <c r="D8" s="13" t="s">
        <v>60</v>
      </c>
    </row>
    <row r="10" spans="1:4" ht="16" x14ac:dyDescent="0.2">
      <c r="A10" s="16" t="s">
        <v>61</v>
      </c>
      <c r="B10" s="15"/>
      <c r="C10" s="15"/>
      <c r="D10" s="15"/>
    </row>
    <row r="11" spans="1:4" x14ac:dyDescent="0.2">
      <c r="A11" s="14" t="s">
        <v>62</v>
      </c>
      <c r="B11" s="15"/>
      <c r="C11" s="15"/>
      <c r="D11" s="15"/>
    </row>
    <row r="12" spans="1:4" x14ac:dyDescent="0.2">
      <c r="A12" s="14" t="s">
        <v>63</v>
      </c>
      <c r="B12" s="15"/>
      <c r="C12" s="15"/>
      <c r="D12" s="15"/>
    </row>
    <row r="13" spans="1:4" x14ac:dyDescent="0.2">
      <c r="A13" s="14" t="s">
        <v>64</v>
      </c>
      <c r="B13" s="15"/>
      <c r="C13" s="15"/>
      <c r="D13" s="15"/>
    </row>
    <row r="14" spans="1:4" x14ac:dyDescent="0.2">
      <c r="A14" s="14" t="s">
        <v>65</v>
      </c>
      <c r="B14" s="15"/>
      <c r="C14" s="15"/>
      <c r="D14" s="15"/>
    </row>
    <row r="15" spans="1:4" x14ac:dyDescent="0.2">
      <c r="A15" s="14" t="s">
        <v>66</v>
      </c>
      <c r="B15" s="15"/>
      <c r="C15" s="15"/>
      <c r="D15" s="15"/>
    </row>
  </sheetData>
  <mergeCells count="6">
    <mergeCell ref="A12:D12"/>
    <mergeCell ref="A15:D15"/>
    <mergeCell ref="A11:D11"/>
    <mergeCell ref="A10:D10"/>
    <mergeCell ref="A13:D13"/>
    <mergeCell ref="A14:D1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zoomScale="206" zoomScaleNormal="206" workbookViewId="0">
      <selection activeCell="D17" sqref="D17"/>
    </sheetView>
  </sheetViews>
  <sheetFormatPr baseColWidth="10" defaultColWidth="8.83203125" defaultRowHeight="15" x14ac:dyDescent="0.2"/>
  <cols>
    <col min="1" max="1" width="13.83203125" bestFit="1" customWidth="1"/>
    <col min="2" max="2" width="35" customWidth="1"/>
    <col min="3" max="3" width="15" customWidth="1"/>
    <col min="4" max="4" width="19.5" bestFit="1" customWidth="1"/>
    <col min="5" max="5" width="15" customWidth="1"/>
    <col min="6" max="6" width="12" customWidth="1"/>
    <col min="7" max="7" width="30" customWidth="1"/>
  </cols>
  <sheetData>
    <row r="1" spans="1:7" ht="16" x14ac:dyDescent="0.2">
      <c r="A1" s="1" t="s">
        <v>22</v>
      </c>
      <c r="B1" s="1" t="s">
        <v>23</v>
      </c>
      <c r="C1" s="1" t="s">
        <v>1</v>
      </c>
      <c r="D1" s="1" t="s">
        <v>2</v>
      </c>
      <c r="E1" s="1" t="s">
        <v>3</v>
      </c>
      <c r="F1" s="1" t="s">
        <v>24</v>
      </c>
      <c r="G1" s="1" t="s">
        <v>25</v>
      </c>
    </row>
    <row r="2" spans="1:7" x14ac:dyDescent="0.2">
      <c r="A2" s="3">
        <v>1</v>
      </c>
      <c r="B2" s="3" t="s">
        <v>26</v>
      </c>
      <c r="C2" s="3">
        <f>(INPUT_DATA!B2/100)*5</f>
        <v>28.15</v>
      </c>
      <c r="D2" s="3">
        <f>(INPUT_DATA!C2/100)*5</f>
        <v>3.55</v>
      </c>
      <c r="E2" s="3">
        <f>(INPUT_DATA!D2/100)*5</f>
        <v>6.45</v>
      </c>
      <c r="F2" s="5">
        <v>0.2</v>
      </c>
      <c r="G2" s="6">
        <f>(INPUT_DATA!B2/100)*5</f>
        <v>28.15</v>
      </c>
    </row>
    <row r="3" spans="1:7" x14ac:dyDescent="0.2">
      <c r="A3" s="3">
        <v>2</v>
      </c>
      <c r="B3" s="3" t="s">
        <v>27</v>
      </c>
      <c r="C3" s="3">
        <f>INPUT_DATA!B3</f>
        <v>5</v>
      </c>
      <c r="D3" s="3">
        <f>INPUT_DATA!C3</f>
        <v>5</v>
      </c>
      <c r="E3" s="3">
        <f>INPUT_DATA!D3</f>
        <v>5</v>
      </c>
      <c r="F3" s="5">
        <v>0.1</v>
      </c>
      <c r="G3" s="6">
        <f>INPUT_DATA!B3</f>
        <v>5</v>
      </c>
    </row>
    <row r="4" spans="1:7" x14ac:dyDescent="0.2">
      <c r="A4" s="3">
        <v>3</v>
      </c>
      <c r="B4" s="3" t="s">
        <v>28</v>
      </c>
      <c r="C4" s="3">
        <f>AVERAGE(INPUT_DATA!B4:B5)</f>
        <v>3</v>
      </c>
      <c r="D4" s="3">
        <f>AVERAGE(INPUT_DATA!C4:C5)</f>
        <v>2.5</v>
      </c>
      <c r="E4" s="3">
        <f>AVERAGE(INPUT_DATA!D4:D5)</f>
        <v>2.5</v>
      </c>
      <c r="F4" s="5">
        <v>0.25</v>
      </c>
      <c r="G4" s="6">
        <f>AVERAGE(INPUT_DATA!B4:B5)</f>
        <v>3</v>
      </c>
    </row>
    <row r="5" spans="1:7" x14ac:dyDescent="0.2">
      <c r="A5" s="3">
        <v>4</v>
      </c>
      <c r="B5" s="3" t="s">
        <v>29</v>
      </c>
      <c r="C5" s="3">
        <f>5-INPUT_DATA!B7</f>
        <v>5</v>
      </c>
      <c r="D5" s="3">
        <f>5-INPUT_DATA!C7</f>
        <v>2</v>
      </c>
      <c r="E5" s="3">
        <f>5-INPUT_DATA!D7</f>
        <v>3</v>
      </c>
      <c r="F5" s="5">
        <v>0.15</v>
      </c>
      <c r="G5" s="6">
        <f>5-INPUT_DATA!B7</f>
        <v>5</v>
      </c>
    </row>
    <row r="6" spans="1:7" x14ac:dyDescent="0.2">
      <c r="A6" s="3">
        <v>5</v>
      </c>
      <c r="B6" s="3" t="s">
        <v>30</v>
      </c>
      <c r="C6" s="3">
        <f>(INPUT_DATA!B9/10)*5</f>
        <v>2.5</v>
      </c>
      <c r="D6" s="3">
        <f>(INPUT_DATA!C9/10)*5</f>
        <v>1</v>
      </c>
      <c r="E6" s="3">
        <f>(INPUT_DATA!D9/10)*5</f>
        <v>1</v>
      </c>
      <c r="F6" s="5">
        <v>0.1</v>
      </c>
      <c r="G6" s="6">
        <f>(INPUT_DATA!B9/10)*5</f>
        <v>2.5</v>
      </c>
    </row>
    <row r="7" spans="1:7" x14ac:dyDescent="0.2">
      <c r="A7" s="3">
        <v>6</v>
      </c>
      <c r="B7" s="3" t="s">
        <v>31</v>
      </c>
      <c r="C7" s="3">
        <f>INPUT_DATA!B10</f>
        <v>3</v>
      </c>
      <c r="D7" s="3">
        <f>INPUT_DATA!C10</f>
        <v>3</v>
      </c>
      <c r="E7" s="3">
        <f>INPUT_DATA!D10</f>
        <v>3</v>
      </c>
      <c r="F7" s="5">
        <v>0.15</v>
      </c>
      <c r="G7" s="6">
        <f>INPUT_DATA!B10</f>
        <v>3</v>
      </c>
    </row>
    <row r="8" spans="1:7" x14ac:dyDescent="0.2">
      <c r="A8" s="3">
        <v>7</v>
      </c>
      <c r="B8" s="3" t="s">
        <v>32</v>
      </c>
      <c r="C8" s="3">
        <f>5-((INPUT_DATA!B8/12)*5)</f>
        <v>2.9166666666666665</v>
      </c>
      <c r="D8" s="3">
        <f>5-((INPUT_DATA!C8/12)*5)</f>
        <v>1.666666666666667</v>
      </c>
      <c r="E8" s="3">
        <f>5-((INPUT_DATA!D8/12)*5)</f>
        <v>1.25</v>
      </c>
      <c r="F8" s="5">
        <v>0.05</v>
      </c>
      <c r="G8" s="6">
        <f>5-((INPUT_DATA!B8/12)*5)</f>
        <v>2.9166666666666665</v>
      </c>
    </row>
    <row r="9" spans="1:7" ht="16" x14ac:dyDescent="0.2">
      <c r="B9" s="7" t="s">
        <v>74</v>
      </c>
      <c r="C9" s="8">
        <f>SUMPRODUCT(C2:C8,$F$2:$F$8)</f>
        <v>8.475833333333334</v>
      </c>
      <c r="D9" s="8">
        <f>SUMPRODUCT(D2:D8,$F$2:$F$8)</f>
        <v>2.7683333333333331</v>
      </c>
      <c r="E9" s="8">
        <f>SUMPRODUCT(E2:E8,$F$2:$F$8)</f>
        <v>3.4775</v>
      </c>
      <c r="F9" s="9">
        <v>1</v>
      </c>
    </row>
    <row r="11" spans="1:7" x14ac:dyDescent="0.2">
      <c r="A11" s="10" t="s">
        <v>33</v>
      </c>
      <c r="B11" s="10" t="s">
        <v>34</v>
      </c>
      <c r="C11" s="10" t="s">
        <v>35</v>
      </c>
      <c r="D11" s="10" t="s">
        <v>36</v>
      </c>
    </row>
    <row r="12" spans="1:7" x14ac:dyDescent="0.2">
      <c r="A12" s="3" t="s">
        <v>1</v>
      </c>
      <c r="B12" s="3">
        <f>C9</f>
        <v>8.475833333333334</v>
      </c>
      <c r="C12" s="3">
        <f>RANK(B12,$B$12:$B$14,0)</f>
        <v>1</v>
      </c>
      <c r="D12" s="3" t="str">
        <f>IF(B12&gt;=4,"HIGH",IF(B12&gt;=3,"MEDIUM","LOW"))</f>
        <v>HIGH</v>
      </c>
    </row>
    <row r="13" spans="1:7" x14ac:dyDescent="0.2">
      <c r="A13" s="3" t="s">
        <v>2</v>
      </c>
      <c r="B13" s="3">
        <f>D9</f>
        <v>2.7683333333333331</v>
      </c>
      <c r="C13" s="3">
        <f>RANK(B13,$B$12:$B$14,0)</f>
        <v>3</v>
      </c>
      <c r="D13" s="3" t="str">
        <f>IF(B13&gt;=4,"HIGH",IF(B13&gt;=3,"MEDIUM","LOW"))</f>
        <v>LOW</v>
      </c>
    </row>
    <row r="14" spans="1:7" x14ac:dyDescent="0.2">
      <c r="A14" s="3" t="s">
        <v>3</v>
      </c>
      <c r="B14" s="3">
        <f>E9</f>
        <v>3.4775</v>
      </c>
      <c r="C14" s="3">
        <f>RANK(B14,$B$12:$B$14,0)</f>
        <v>2</v>
      </c>
      <c r="D14" s="3" t="str">
        <f>IF(B14&gt;=4,"HIGH",IF(B14&gt;=3,"MEDIUM","LOW"))</f>
        <v>MEDIUM</v>
      </c>
    </row>
  </sheetData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INPUT_DATA</vt:lpstr>
      <vt:lpstr>SCORING_GUIDE</vt:lpstr>
      <vt:lpstr>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Enrico Anghileri</cp:lastModifiedBy>
  <dcterms:created xsi:type="dcterms:W3CDTF">2026-02-25T18:33:28Z</dcterms:created>
  <dcterms:modified xsi:type="dcterms:W3CDTF">2026-05-28T12:09:38Z</dcterms:modified>
</cp:coreProperties>
</file>